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ra\Desktop\Bakalářská práce\Moje bakalářka\Excel\"/>
    </mc:Choice>
  </mc:AlternateContent>
  <xr:revisionPtr revIDLastSave="0" documentId="13_ncr:1_{4E244D78-01CA-4548-8741-4A9F646538D1}" xr6:coauthVersionLast="46" xr6:coauthVersionMax="46" xr10:uidLastSave="{00000000-0000-0000-0000-000000000000}"/>
  <bookViews>
    <workbookView xWindow="-108" yWindow="-108" windowWidth="23256" windowHeight="12576" xr2:uid="{89419516-003B-4738-9BC3-68642D831D78}"/>
  </bookViews>
  <sheets>
    <sheet name="List1" sheetId="1" r:id="rId1"/>
  </sheets>
  <definedNames>
    <definedName name="_xlnm.Print_Area" localSheetId="0">List1!$A$1:$P$67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10" i="1" l="1"/>
  <c r="P6" i="1"/>
  <c r="P5" i="1"/>
  <c r="P4" i="1"/>
  <c r="P63" i="1"/>
  <c r="P60" i="1"/>
  <c r="P62" i="1" s="1"/>
  <c r="P64" i="1" s="1"/>
  <c r="P61" i="1" l="1"/>
  <c r="P54" i="1"/>
  <c r="P51" i="1"/>
  <c r="P52" i="1" l="1"/>
  <c r="P53" i="1"/>
  <c r="P67" i="1"/>
  <c r="P55" i="1" l="1"/>
  <c r="P58" i="1" s="1"/>
  <c r="P45" i="1"/>
  <c r="P42" i="1"/>
  <c r="P43" i="1" s="1"/>
  <c r="P36" i="1"/>
  <c r="P33" i="1"/>
  <c r="P35" i="1" s="1"/>
  <c r="P27" i="1"/>
  <c r="P24" i="1"/>
  <c r="P26" i="1" s="1"/>
  <c r="P18" i="1"/>
  <c r="P44" i="1" l="1"/>
  <c r="P46" i="1" s="1"/>
  <c r="P25" i="1"/>
  <c r="P37" i="1"/>
  <c r="P40" i="1" s="1"/>
  <c r="P34" i="1"/>
  <c r="P28" i="1"/>
  <c r="P31" i="1" s="1"/>
  <c r="P15" i="1"/>
  <c r="P49" i="1" l="1"/>
  <c r="P16" i="1"/>
  <c r="P17" i="1"/>
  <c r="P19" i="1" s="1"/>
  <c r="P22" i="1" s="1"/>
  <c r="P3" i="1"/>
  <c r="P7" i="1" l="1"/>
</calcChain>
</file>

<file path=xl/sharedStrings.xml><?xml version="1.0" encoding="utf-8"?>
<sst xmlns="http://schemas.openxmlformats.org/spreadsheetml/2006/main" count="380" uniqueCount="61">
  <si>
    <t>Délka vzorku</t>
  </si>
  <si>
    <t>Hmotnost vzorku</t>
  </si>
  <si>
    <t>Objemová hmotnost</t>
  </si>
  <si>
    <t>Síla při porušení</t>
  </si>
  <si>
    <t>Pevnost vzorku</t>
  </si>
  <si>
    <t>d</t>
  </si>
  <si>
    <t>L</t>
  </si>
  <si>
    <t>m</t>
  </si>
  <si>
    <t>D</t>
  </si>
  <si>
    <t>F</t>
  </si>
  <si>
    <t>fc</t>
  </si>
  <si>
    <t>[mm]</t>
  </si>
  <si>
    <t>[g]</t>
  </si>
  <si>
    <r>
      <t>[kg/m</t>
    </r>
    <r>
      <rPr>
        <vertAlign val="superscript"/>
        <sz val="11"/>
        <color theme="1"/>
        <rFont val="Open Sans"/>
        <family val="2"/>
        <charset val="238"/>
      </rPr>
      <t>3</t>
    </r>
    <r>
      <rPr>
        <sz val="11"/>
        <color theme="1"/>
        <rFont val="Open Sans"/>
        <family val="2"/>
        <charset val="238"/>
      </rPr>
      <t>]</t>
    </r>
  </si>
  <si>
    <t>[kN]</t>
  </si>
  <si>
    <t>[MPa]</t>
  </si>
  <si>
    <t>Štíhlost vzorku</t>
  </si>
  <si>
    <t>Opravný součinitel</t>
  </si>
  <si>
    <t>Převodní součinitel</t>
  </si>
  <si>
    <t>Válcová pevnost</t>
  </si>
  <si>
    <t>Krychelná pevnost</t>
  </si>
  <si>
    <t>λ</t>
  </si>
  <si>
    <r>
      <t>K</t>
    </r>
    <r>
      <rPr>
        <vertAlign val="subscript"/>
        <sz val="11"/>
        <color theme="1"/>
        <rFont val="Open Sans"/>
        <family val="2"/>
        <charset val="238"/>
      </rPr>
      <t>c,cyl</t>
    </r>
  </si>
  <si>
    <r>
      <t>K</t>
    </r>
    <r>
      <rPr>
        <vertAlign val="subscript"/>
        <sz val="11"/>
        <color theme="1"/>
        <rFont val="Open Sans"/>
        <family val="2"/>
        <charset val="238"/>
      </rPr>
      <t>c,cube</t>
    </r>
  </si>
  <si>
    <r>
      <t>f</t>
    </r>
    <r>
      <rPr>
        <vertAlign val="subscript"/>
        <sz val="11"/>
        <color theme="1"/>
        <rFont val="Open Sans"/>
        <family val="2"/>
        <charset val="238"/>
      </rPr>
      <t>c,cyl</t>
    </r>
  </si>
  <si>
    <r>
      <t>K</t>
    </r>
    <r>
      <rPr>
        <vertAlign val="subscript"/>
        <sz val="11"/>
        <color theme="1"/>
        <rFont val="Open Sans"/>
        <family val="2"/>
        <charset val="238"/>
      </rPr>
      <t>cyl,cube</t>
    </r>
  </si>
  <si>
    <r>
      <t>f</t>
    </r>
    <r>
      <rPr>
        <vertAlign val="subscript"/>
        <sz val="11"/>
        <color theme="1"/>
        <rFont val="Open Sans"/>
        <family val="2"/>
        <charset val="238"/>
      </rPr>
      <t>c,cube</t>
    </r>
  </si>
  <si>
    <t>[-]</t>
  </si>
  <si>
    <t>Počet platných vzorků</t>
  </si>
  <si>
    <t>n [ks]</t>
  </si>
  <si>
    <t>Objemová hmotnost betonu</t>
  </si>
  <si>
    <r>
      <t>D [kg/m</t>
    </r>
    <r>
      <rPr>
        <vertAlign val="superscript"/>
        <sz val="11"/>
        <color theme="1"/>
        <rFont val="Open Sans"/>
        <family val="2"/>
        <charset val="238"/>
      </rPr>
      <t>3</t>
    </r>
    <r>
      <rPr>
        <sz val="11"/>
        <color theme="1"/>
        <rFont val="Open Sans"/>
        <family val="2"/>
        <charset val="238"/>
      </rPr>
      <t>]</t>
    </r>
  </si>
  <si>
    <t>Průměrná hodnota pevnosti betonu</t>
  </si>
  <si>
    <r>
      <t>m</t>
    </r>
    <r>
      <rPr>
        <vertAlign val="subscript"/>
        <sz val="11"/>
        <color theme="1"/>
        <rFont val="Open Sans"/>
        <family val="2"/>
        <charset val="238"/>
      </rPr>
      <t>x</t>
    </r>
    <r>
      <rPr>
        <sz val="11"/>
        <color theme="1"/>
        <rFont val="Open Sans"/>
        <family val="2"/>
        <charset val="238"/>
      </rPr>
      <t xml:space="preserve"> [MPa]</t>
    </r>
  </si>
  <si>
    <t>Směrodatná odchylka pevnosti betonu</t>
  </si>
  <si>
    <r>
      <t>s</t>
    </r>
    <r>
      <rPr>
        <vertAlign val="subscript"/>
        <sz val="11"/>
        <color theme="1"/>
        <rFont val="Open Sans"/>
        <family val="2"/>
        <charset val="238"/>
      </rPr>
      <t>x</t>
    </r>
    <r>
      <rPr>
        <sz val="11"/>
        <color theme="1"/>
        <rFont val="Open Sans"/>
        <family val="2"/>
        <charset val="238"/>
      </rPr>
      <t xml:space="preserve"> [MPa]</t>
    </r>
  </si>
  <si>
    <t>Variační koeficient pevnosti betonu</t>
  </si>
  <si>
    <r>
      <t>V</t>
    </r>
    <r>
      <rPr>
        <vertAlign val="subscript"/>
        <sz val="11"/>
        <color theme="1"/>
        <rFont val="Open Sans"/>
        <family val="2"/>
        <charset val="238"/>
      </rPr>
      <t>x</t>
    </r>
    <r>
      <rPr>
        <sz val="11"/>
        <color theme="1"/>
        <rFont val="Open Sans"/>
        <family val="2"/>
        <charset val="238"/>
      </rPr>
      <t xml:space="preserve"> [-]</t>
    </r>
  </si>
  <si>
    <t>Max. variační koeficient</t>
  </si>
  <si>
    <r>
      <t>V</t>
    </r>
    <r>
      <rPr>
        <vertAlign val="subscript"/>
        <sz val="11"/>
        <color theme="1"/>
        <rFont val="Open Sans"/>
        <family val="2"/>
        <charset val="238"/>
      </rPr>
      <t>max</t>
    </r>
    <r>
      <rPr>
        <sz val="11"/>
        <color theme="1"/>
        <rFont val="Open Sans"/>
        <family val="2"/>
        <charset val="238"/>
      </rPr>
      <t xml:space="preserve"> [-]</t>
    </r>
  </si>
  <si>
    <t>Součinitel odhadu 5% kvantilu</t>
  </si>
  <si>
    <r>
      <t>k</t>
    </r>
    <r>
      <rPr>
        <vertAlign val="subscript"/>
        <sz val="11"/>
        <color theme="1"/>
        <rFont val="Open Sans"/>
        <family val="2"/>
        <charset val="238"/>
      </rPr>
      <t>n,x</t>
    </r>
    <r>
      <rPr>
        <sz val="11"/>
        <color theme="1"/>
        <rFont val="Open Sans"/>
        <family val="2"/>
        <charset val="238"/>
      </rPr>
      <t xml:space="preserve"> [-]</t>
    </r>
  </si>
  <si>
    <t>Charakteristická pevnost betonu v tlaku</t>
  </si>
  <si>
    <t>fck,cube [MPa]</t>
  </si>
  <si>
    <t>NOSNÁ KONSTRUKCE</t>
  </si>
  <si>
    <t>SPODNÍ STAVBA</t>
  </si>
  <si>
    <t>DŘÍK OPĚRY OP1</t>
  </si>
  <si>
    <t>LEVÉ KŘÍDLO OPĚRY OP1</t>
  </si>
  <si>
    <t>ÚLOŽNÝ PRÁH OPĚRY OP1</t>
  </si>
  <si>
    <t>ÚLOŽNÝ PRÁH OPĚRY OP2</t>
  </si>
  <si>
    <t>LEVÉ KŘÍDLO OPĚRY OP2</t>
  </si>
  <si>
    <t>DŘÍK OPĚRY OP2</t>
  </si>
  <si>
    <t>Průměr vzorku</t>
  </si>
  <si>
    <t>NOSNÍKY KA-47</t>
  </si>
  <si>
    <t>ZOP1</t>
  </si>
  <si>
    <t>ZÚP1</t>
  </si>
  <si>
    <t>ZLK1</t>
  </si>
  <si>
    <t>ZOP2</t>
  </si>
  <si>
    <t>ZÚP2</t>
  </si>
  <si>
    <t>ZLK2</t>
  </si>
  <si>
    <t>ZNK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</si>
</sst>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>
    <font>
      <sz val="11"/>
      <color theme="1"/>
      <name val="Calibri"/>
      <family val="2"/>
      <charset val="238"/>
      <scheme val="minor"/>
    </font>
    <font>
      <sz val="11"/>
      <color theme="1"/>
      <name val="Open Sans"/>
      <family val="2"/>
      <charset val="238"/>
    </font>
    <font>
      <vertAlign val="superscript"/>
      <sz val="11"/>
      <color theme="1"/>
      <name val="Open Sans"/>
      <family val="2"/>
      <charset val="238"/>
    </font>
    <font>
      <vertAlign val="subscript"/>
      <sz val="11"/>
      <color theme="1"/>
      <name val="Open Sans"/>
      <family val="2"/>
      <charset val="238"/>
    </font>
    <font>
      <b/>
      <sz val="48"/>
      <color theme="1"/>
      <name val="Agency FB"/>
      <family val="2"/>
    </font>
    <font>
      <b/>
      <sz val="18"/>
      <color theme="1"/>
      <name val="Calibri"/>
      <family val="2"/>
      <charset val="238"/>
      <scheme val="minor"/>
    </font>
    <font>
      <b/>
      <sz val="18"/>
      <color theme="1"/>
      <name val="Open Sans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1" fontId="0" fillId="0" borderId="7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0" fillId="0" borderId="0" xfId="0" applyBorder="1" applyAlignment="1">
      <alignment horizontal="right" vertical="center"/>
    </xf>
    <xf numFmtId="0" fontId="0" fillId="0" borderId="0" xfId="0" applyBorder="1" applyAlignment="1">
      <alignment horizontal="right"/>
    </xf>
    <xf numFmtId="0" fontId="0" fillId="0" borderId="0" xfId="0" applyAlignment="1">
      <alignment horizontal="right"/>
    </xf>
    <xf numFmtId="16" fontId="1" fillId="0" borderId="1" xfId="0" applyNumberFormat="1" applyFont="1" applyBorder="1" applyAlignment="1">
      <alignment horizontal="center" vertical="center" wrapText="1"/>
    </xf>
    <xf numFmtId="16" fontId="1" fillId="0" borderId="7" xfId="0" applyNumberFormat="1" applyFont="1" applyBorder="1" applyAlignment="1">
      <alignment horizontal="center" vertical="center" wrapText="1"/>
    </xf>
    <xf numFmtId="16" fontId="1" fillId="0" borderId="9" xfId="0" applyNumberFormat="1" applyFont="1" applyBorder="1" applyAlignment="1">
      <alignment horizontal="center" vertical="center" wrapText="1"/>
    </xf>
    <xf numFmtId="0" fontId="1" fillId="0" borderId="12" xfId="0" applyFont="1" applyFill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/>
    </xf>
    <xf numFmtId="0" fontId="0" fillId="0" borderId="0" xfId="0" applyFill="1"/>
    <xf numFmtId="0" fontId="1" fillId="0" borderId="13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FF747-4F07-44DB-8DA2-166795C02014}">
  <dimension ref="A1:U68"/>
  <sheetViews>
    <sheetView tabSelected="1" topLeftCell="B1" zoomScale="80" zoomScaleNormal="80" workbookViewId="0">
      <selection activeCell="Q12" sqref="Q12"/>
    </sheetView>
  </sheetViews>
  <sheetFormatPr defaultRowHeight="14.4"/>
  <cols>
    <col min="1" max="13" width="12.77734375" customWidth="1"/>
    <col min="14" max="14" width="41.109375" style="25" customWidth="1"/>
    <col min="15" max="16" width="12.77734375" customWidth="1"/>
    <col min="17" max="17" width="23.109375" customWidth="1"/>
  </cols>
  <sheetData>
    <row r="1" spans="1:21" ht="75" customHeight="1" thickBot="1">
      <c r="A1" s="34" t="s">
        <v>44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21" ht="25.05" customHeight="1" thickTop="1" thickBot="1">
      <c r="A2" s="32" t="s">
        <v>53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</row>
    <row r="3" spans="1:21" ht="25.05" customHeight="1">
      <c r="A3" s="30" t="s">
        <v>60</v>
      </c>
      <c r="B3" s="2" t="s">
        <v>52</v>
      </c>
      <c r="C3" s="2" t="s">
        <v>0</v>
      </c>
      <c r="D3" s="2" t="s">
        <v>1</v>
      </c>
      <c r="E3" s="2" t="s">
        <v>2</v>
      </c>
      <c r="F3" s="2" t="s">
        <v>3</v>
      </c>
      <c r="G3" s="2" t="s">
        <v>4</v>
      </c>
      <c r="H3" s="2" t="s">
        <v>16</v>
      </c>
      <c r="I3" s="2" t="s">
        <v>17</v>
      </c>
      <c r="J3" s="2" t="s">
        <v>18</v>
      </c>
      <c r="K3" s="2" t="s">
        <v>19</v>
      </c>
      <c r="L3" s="2" t="s">
        <v>18</v>
      </c>
      <c r="M3" s="19" t="s">
        <v>20</v>
      </c>
      <c r="N3" s="20" t="s">
        <v>28</v>
      </c>
      <c r="O3" s="2" t="s">
        <v>29</v>
      </c>
      <c r="P3" s="3">
        <f>6</f>
        <v>6</v>
      </c>
    </row>
    <row r="4" spans="1:21" ht="25.05" customHeight="1">
      <c r="A4" s="31"/>
      <c r="B4" s="1" t="s">
        <v>5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21</v>
      </c>
      <c r="I4" s="1" t="s">
        <v>22</v>
      </c>
      <c r="J4" s="1" t="s">
        <v>23</v>
      </c>
      <c r="K4" s="1" t="s">
        <v>24</v>
      </c>
      <c r="L4" s="1" t="s">
        <v>25</v>
      </c>
      <c r="M4" s="16" t="s">
        <v>26</v>
      </c>
      <c r="N4" s="21" t="s">
        <v>30</v>
      </c>
      <c r="O4" s="1" t="s">
        <v>31</v>
      </c>
      <c r="P4" s="4">
        <f>CEILING(SUM(E6:E11)/P3,5)</f>
        <v>2340</v>
      </c>
      <c r="Q4" s="36"/>
      <c r="R4" s="37"/>
      <c r="S4" s="37"/>
      <c r="T4" s="37"/>
      <c r="U4" s="37"/>
    </row>
    <row r="5" spans="1:21" ht="25.05" customHeight="1">
      <c r="A5" s="31"/>
      <c r="B5" s="1" t="s">
        <v>11</v>
      </c>
      <c r="C5" s="1" t="s">
        <v>11</v>
      </c>
      <c r="D5" s="1" t="s">
        <v>12</v>
      </c>
      <c r="E5" s="1" t="s">
        <v>13</v>
      </c>
      <c r="F5" s="1" t="s">
        <v>14</v>
      </c>
      <c r="G5" s="1" t="s">
        <v>15</v>
      </c>
      <c r="H5" s="1" t="s">
        <v>27</v>
      </c>
      <c r="I5" s="1" t="s">
        <v>27</v>
      </c>
      <c r="J5" s="1" t="s">
        <v>27</v>
      </c>
      <c r="K5" s="1" t="s">
        <v>15</v>
      </c>
      <c r="L5" s="1" t="s">
        <v>27</v>
      </c>
      <c r="M5" s="16" t="s">
        <v>15</v>
      </c>
      <c r="N5" s="21" t="s">
        <v>32</v>
      </c>
      <c r="O5" s="1" t="s">
        <v>33</v>
      </c>
      <c r="P5" s="5">
        <f>ROUND(SUM(M6:M11)/P3,1)</f>
        <v>40.700000000000003</v>
      </c>
      <c r="Q5" s="36"/>
      <c r="R5" s="37"/>
      <c r="S5" s="37"/>
      <c r="T5" s="37"/>
      <c r="U5" s="37"/>
    </row>
    <row r="6" spans="1:21" ht="25.05" customHeight="1">
      <c r="A6" s="10">
        <v>1</v>
      </c>
      <c r="B6" s="1">
        <v>64.099999999999994</v>
      </c>
      <c r="C6" s="1">
        <v>63.6</v>
      </c>
      <c r="D6" s="1">
        <v>0.47799999999999998</v>
      </c>
      <c r="E6" s="1">
        <v>2329</v>
      </c>
      <c r="F6" s="1">
        <v>161</v>
      </c>
      <c r="G6" s="1">
        <v>49.9</v>
      </c>
      <c r="H6" s="1">
        <v>0.99199999999999999</v>
      </c>
      <c r="I6" s="1">
        <v>0.84699999999999998</v>
      </c>
      <c r="J6" s="1">
        <v>0.92</v>
      </c>
      <c r="K6" s="1">
        <v>38.9</v>
      </c>
      <c r="L6" s="1">
        <v>1.236</v>
      </c>
      <c r="M6" s="16">
        <v>48.1</v>
      </c>
      <c r="N6" s="21" t="s">
        <v>34</v>
      </c>
      <c r="O6" s="1" t="s">
        <v>35</v>
      </c>
      <c r="P6" s="5">
        <f>_xlfn.STDEV.S(M6,M7,M8,M9,M10,M11)</f>
        <v>5.1812804080330253</v>
      </c>
      <c r="Q6" s="36"/>
      <c r="R6" s="37"/>
      <c r="S6" s="37"/>
      <c r="T6" s="37"/>
      <c r="U6" s="37"/>
    </row>
    <row r="7" spans="1:21" ht="25.05" customHeight="1">
      <c r="A7" s="10">
        <v>2</v>
      </c>
      <c r="B7" s="1">
        <v>64.099999999999994</v>
      </c>
      <c r="C7" s="1">
        <v>65.8</v>
      </c>
      <c r="D7" s="1">
        <v>0.497</v>
      </c>
      <c r="E7" s="1">
        <v>2341</v>
      </c>
      <c r="F7" s="1">
        <v>135</v>
      </c>
      <c r="G7" s="1">
        <v>41.8</v>
      </c>
      <c r="H7" s="1">
        <v>1.0269999999999999</v>
      </c>
      <c r="I7" s="1">
        <v>0.85899999999999999</v>
      </c>
      <c r="J7" s="1">
        <v>0.92</v>
      </c>
      <c r="K7" s="1">
        <v>33</v>
      </c>
      <c r="L7" s="1">
        <v>1.242</v>
      </c>
      <c r="M7" s="16">
        <v>41</v>
      </c>
      <c r="N7" s="21" t="s">
        <v>36</v>
      </c>
      <c r="O7" s="1" t="s">
        <v>37</v>
      </c>
      <c r="P7" s="6">
        <f>P6/P5*100</f>
        <v>12.730418692955837</v>
      </c>
      <c r="Q7" s="36"/>
      <c r="R7" s="37"/>
      <c r="S7" s="37"/>
      <c r="T7" s="37"/>
      <c r="U7" s="37"/>
    </row>
    <row r="8" spans="1:21" ht="25.05" customHeight="1">
      <c r="A8" s="10">
        <v>3</v>
      </c>
      <c r="B8" s="1">
        <v>64.099999999999994</v>
      </c>
      <c r="C8" s="1">
        <v>63.9</v>
      </c>
      <c r="D8" s="1">
        <v>0.47899999999999998</v>
      </c>
      <c r="E8" s="1">
        <v>2323</v>
      </c>
      <c r="F8" s="1">
        <v>123</v>
      </c>
      <c r="G8" s="1">
        <v>38.1</v>
      </c>
      <c r="H8" s="1">
        <v>0.997</v>
      </c>
      <c r="I8" s="1">
        <v>0.84899999999999998</v>
      </c>
      <c r="J8" s="1">
        <v>0.92</v>
      </c>
      <c r="K8" s="1">
        <v>29.8</v>
      </c>
      <c r="L8" s="1">
        <v>1.246</v>
      </c>
      <c r="M8" s="16">
        <v>37.1</v>
      </c>
      <c r="N8" s="21" t="s">
        <v>38</v>
      </c>
      <c r="O8" s="1" t="s">
        <v>39</v>
      </c>
      <c r="P8" s="7">
        <v>16</v>
      </c>
      <c r="Q8" s="39"/>
      <c r="R8" s="40"/>
      <c r="S8" s="40"/>
      <c r="T8" s="40"/>
      <c r="U8" s="40"/>
    </row>
    <row r="9" spans="1:21" ht="25.05" customHeight="1">
      <c r="A9" s="10">
        <v>4</v>
      </c>
      <c r="B9" s="1">
        <v>64.099999999999994</v>
      </c>
      <c r="C9" s="1">
        <v>66</v>
      </c>
      <c r="D9" s="1">
        <v>0.497</v>
      </c>
      <c r="E9" s="1">
        <v>2333</v>
      </c>
      <c r="F9" s="1">
        <v>150</v>
      </c>
      <c r="G9" s="1">
        <v>46.5</v>
      </c>
      <c r="H9" s="1">
        <v>1.03</v>
      </c>
      <c r="I9" s="1">
        <v>0.86</v>
      </c>
      <c r="J9" s="1">
        <v>0.92</v>
      </c>
      <c r="K9" s="1">
        <v>36.799999999999997</v>
      </c>
      <c r="L9" s="1">
        <v>1.236</v>
      </c>
      <c r="M9" s="16">
        <v>45.5</v>
      </c>
      <c r="N9" s="21" t="s">
        <v>40</v>
      </c>
      <c r="O9" s="1" t="s">
        <v>41</v>
      </c>
      <c r="P9" s="7">
        <v>2.1800000000000002</v>
      </c>
      <c r="Q9" s="36"/>
      <c r="R9" s="37"/>
      <c r="S9" s="37"/>
      <c r="T9" s="37"/>
      <c r="U9" s="37"/>
    </row>
    <row r="10" spans="1:21" ht="25.05" customHeight="1" thickBot="1">
      <c r="A10" s="10">
        <v>5</v>
      </c>
      <c r="B10" s="1">
        <v>64.099999999999994</v>
      </c>
      <c r="C10" s="1">
        <v>65.5</v>
      </c>
      <c r="D10" s="1">
        <v>0.5</v>
      </c>
      <c r="E10" s="1">
        <v>2356</v>
      </c>
      <c r="F10" s="1">
        <v>115</v>
      </c>
      <c r="G10" s="1">
        <v>35.6</v>
      </c>
      <c r="H10" s="1">
        <v>1.022</v>
      </c>
      <c r="I10" s="1">
        <v>0.85799999999999998</v>
      </c>
      <c r="J10" s="1">
        <v>0.92</v>
      </c>
      <c r="K10" s="1">
        <v>28.1</v>
      </c>
      <c r="L10" s="1">
        <v>1.246</v>
      </c>
      <c r="M10" s="16">
        <v>35</v>
      </c>
      <c r="N10" s="22" t="s">
        <v>42</v>
      </c>
      <c r="O10" s="9" t="s">
        <v>43</v>
      </c>
      <c r="P10" s="18">
        <f>P5*(1-P9*(P7/100))</f>
        <v>29.404808710488005</v>
      </c>
      <c r="Q10" s="39"/>
      <c r="R10" s="40"/>
      <c r="S10" s="40"/>
      <c r="T10" s="37"/>
      <c r="U10" s="37"/>
    </row>
    <row r="11" spans="1:21" ht="25.05" customHeight="1" thickBot="1">
      <c r="A11" s="8">
        <v>6</v>
      </c>
      <c r="B11" s="9">
        <v>64.099999999999994</v>
      </c>
      <c r="C11" s="9">
        <v>63.8</v>
      </c>
      <c r="D11" s="9">
        <v>0.48199999999999998</v>
      </c>
      <c r="E11" s="9">
        <v>2341</v>
      </c>
      <c r="F11" s="9">
        <v>124</v>
      </c>
      <c r="G11" s="9">
        <v>38.4</v>
      </c>
      <c r="H11" s="9">
        <v>0.995</v>
      </c>
      <c r="I11" s="9">
        <v>0.84799999999999998</v>
      </c>
      <c r="J11" s="9">
        <v>0.92</v>
      </c>
      <c r="K11" s="9">
        <v>30</v>
      </c>
      <c r="L11" s="9">
        <v>1.246</v>
      </c>
      <c r="M11" s="17">
        <v>37.4</v>
      </c>
      <c r="N11" s="23"/>
      <c r="O11" s="15"/>
      <c r="P11" s="15"/>
      <c r="Q11" s="38"/>
      <c r="R11" s="38"/>
      <c r="S11" s="38"/>
      <c r="T11" s="38"/>
      <c r="U11" s="38"/>
    </row>
    <row r="12" spans="1:21" ht="55.8" customHeight="1">
      <c r="A12" s="11"/>
      <c r="B12" s="29"/>
      <c r="C12" s="29"/>
      <c r="D12" s="29"/>
      <c r="E12" s="35"/>
      <c r="F12" s="35"/>
      <c r="G12" s="35"/>
      <c r="H12" s="35"/>
      <c r="I12" s="35"/>
      <c r="J12" s="35"/>
      <c r="K12" s="35"/>
      <c r="L12" s="35"/>
      <c r="M12" s="35"/>
      <c r="N12" s="23"/>
      <c r="O12" s="15"/>
      <c r="P12" s="15"/>
      <c r="Q12" s="38"/>
      <c r="R12" s="38"/>
      <c r="S12" s="38"/>
      <c r="T12" s="38"/>
      <c r="U12" s="38"/>
    </row>
    <row r="13" spans="1:21" s="14" customFormat="1" ht="75" customHeight="1" thickBot="1">
      <c r="A13" s="34" t="s">
        <v>45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</row>
    <row r="14" spans="1:21" ht="25.05" customHeight="1" thickTop="1" thickBot="1">
      <c r="A14" s="32" t="s">
        <v>46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</row>
    <row r="15" spans="1:21" ht="25.05" customHeight="1">
      <c r="A15" s="30" t="s">
        <v>54</v>
      </c>
      <c r="B15" s="2" t="s">
        <v>52</v>
      </c>
      <c r="C15" s="2" t="s">
        <v>0</v>
      </c>
      <c r="D15" s="2" t="s">
        <v>1</v>
      </c>
      <c r="E15" s="2" t="s">
        <v>2</v>
      </c>
      <c r="F15" s="2" t="s">
        <v>3</v>
      </c>
      <c r="G15" s="2" t="s">
        <v>4</v>
      </c>
      <c r="H15" s="2" t="s">
        <v>16</v>
      </c>
      <c r="I15" s="2" t="s">
        <v>17</v>
      </c>
      <c r="J15" s="2" t="s">
        <v>18</v>
      </c>
      <c r="K15" s="2" t="s">
        <v>19</v>
      </c>
      <c r="L15" s="2" t="s">
        <v>18</v>
      </c>
      <c r="M15" s="19" t="s">
        <v>20</v>
      </c>
      <c r="N15" s="20" t="s">
        <v>28</v>
      </c>
      <c r="O15" s="2" t="s">
        <v>29</v>
      </c>
      <c r="P15" s="3">
        <f>3</f>
        <v>3</v>
      </c>
    </row>
    <row r="16" spans="1:21" ht="25.05" customHeight="1">
      <c r="A16" s="31"/>
      <c r="B16" s="1" t="s">
        <v>5</v>
      </c>
      <c r="C16" s="1" t="s">
        <v>6</v>
      </c>
      <c r="D16" s="1" t="s">
        <v>7</v>
      </c>
      <c r="E16" s="1" t="s">
        <v>8</v>
      </c>
      <c r="F16" s="1" t="s">
        <v>9</v>
      </c>
      <c r="G16" s="1" t="s">
        <v>10</v>
      </c>
      <c r="H16" s="1" t="s">
        <v>21</v>
      </c>
      <c r="I16" s="1" t="s">
        <v>22</v>
      </c>
      <c r="J16" s="1" t="s">
        <v>23</v>
      </c>
      <c r="K16" s="1" t="s">
        <v>24</v>
      </c>
      <c r="L16" s="1" t="s">
        <v>25</v>
      </c>
      <c r="M16" s="16" t="s">
        <v>26</v>
      </c>
      <c r="N16" s="21" t="s">
        <v>30</v>
      </c>
      <c r="O16" s="1" t="s">
        <v>31</v>
      </c>
      <c r="P16" s="4">
        <f>CEILING(SUM(E18:E20)/P15,5)</f>
        <v>2250</v>
      </c>
    </row>
    <row r="17" spans="1:16" ht="25.05" customHeight="1">
      <c r="A17" s="31"/>
      <c r="B17" s="1" t="s">
        <v>11</v>
      </c>
      <c r="C17" s="1" t="s">
        <v>11</v>
      </c>
      <c r="D17" s="1" t="s">
        <v>12</v>
      </c>
      <c r="E17" s="1" t="s">
        <v>13</v>
      </c>
      <c r="F17" s="1" t="s">
        <v>14</v>
      </c>
      <c r="G17" s="1" t="s">
        <v>15</v>
      </c>
      <c r="H17" s="1" t="s">
        <v>27</v>
      </c>
      <c r="I17" s="1" t="s">
        <v>27</v>
      </c>
      <c r="J17" s="1" t="s">
        <v>27</v>
      </c>
      <c r="K17" s="1" t="s">
        <v>15</v>
      </c>
      <c r="L17" s="1" t="s">
        <v>27</v>
      </c>
      <c r="M17" s="16" t="s">
        <v>15</v>
      </c>
      <c r="N17" s="21" t="s">
        <v>32</v>
      </c>
      <c r="O17" s="1" t="s">
        <v>33</v>
      </c>
      <c r="P17" s="5">
        <f>ROUND(SUM(M18:M22)/P15,1)</f>
        <v>21.3</v>
      </c>
    </row>
    <row r="18" spans="1:16" ht="25.05" customHeight="1">
      <c r="A18" s="10">
        <v>1</v>
      </c>
      <c r="B18" s="1">
        <v>99.3</v>
      </c>
      <c r="C18" s="1">
        <v>102.7</v>
      </c>
      <c r="D18" s="1">
        <v>1.7849999999999999</v>
      </c>
      <c r="E18" s="1">
        <v>2244</v>
      </c>
      <c r="F18" s="1">
        <v>120</v>
      </c>
      <c r="G18" s="1">
        <v>15.5</v>
      </c>
      <c r="H18" s="1">
        <v>1.034</v>
      </c>
      <c r="I18" s="1">
        <v>0.86199999999999999</v>
      </c>
      <c r="J18" s="1">
        <v>0.94899999999999995</v>
      </c>
      <c r="K18" s="1">
        <v>12.7</v>
      </c>
      <c r="L18" s="1">
        <v>1.252</v>
      </c>
      <c r="M18" s="16">
        <v>15.9</v>
      </c>
      <c r="N18" s="21" t="s">
        <v>34</v>
      </c>
      <c r="O18" s="1" t="s">
        <v>35</v>
      </c>
      <c r="P18" s="6">
        <f>_xlfn.STDEV.S(M18,M19,M20)</f>
        <v>5.1325757016661102</v>
      </c>
    </row>
    <row r="19" spans="1:16" ht="25.05" customHeight="1">
      <c r="A19" s="10">
        <v>2</v>
      </c>
      <c r="B19" s="1">
        <v>99.3</v>
      </c>
      <c r="C19" s="1">
        <v>102.9</v>
      </c>
      <c r="D19" s="1">
        <v>1.798</v>
      </c>
      <c r="E19" s="1">
        <v>2256</v>
      </c>
      <c r="F19" s="1">
        <v>198</v>
      </c>
      <c r="G19" s="1">
        <v>25.6</v>
      </c>
      <c r="H19" s="1">
        <v>1.036</v>
      </c>
      <c r="I19" s="1">
        <v>0.86199999999999999</v>
      </c>
      <c r="J19" s="1">
        <v>0.94899999999999995</v>
      </c>
      <c r="K19" s="1">
        <v>20.9</v>
      </c>
      <c r="L19" s="1">
        <v>1.2490000000000001</v>
      </c>
      <c r="M19" s="16">
        <v>26.1</v>
      </c>
      <c r="N19" s="21" t="s">
        <v>36</v>
      </c>
      <c r="O19" s="1" t="s">
        <v>37</v>
      </c>
      <c r="P19" s="6">
        <f>P18/P17*100</f>
        <v>24.096599538338545</v>
      </c>
    </row>
    <row r="20" spans="1:16" ht="25.05" customHeight="1" thickBot="1">
      <c r="A20" s="8">
        <v>3</v>
      </c>
      <c r="B20" s="9">
        <v>99.3</v>
      </c>
      <c r="C20" s="9">
        <v>103.6</v>
      </c>
      <c r="D20" s="9">
        <v>1.8049999999999999</v>
      </c>
      <c r="E20" s="9">
        <v>2250</v>
      </c>
      <c r="F20" s="9">
        <v>166</v>
      </c>
      <c r="G20" s="9">
        <v>21.4</v>
      </c>
      <c r="H20" s="9">
        <v>1.0429999999999999</v>
      </c>
      <c r="I20" s="9">
        <v>0.86399999999999999</v>
      </c>
      <c r="J20" s="9">
        <v>0.94899999999999995</v>
      </c>
      <c r="K20" s="9">
        <v>17.600000000000001</v>
      </c>
      <c r="L20" s="9">
        <v>1.2509999999999999</v>
      </c>
      <c r="M20" s="17">
        <v>22</v>
      </c>
      <c r="N20" s="21" t="s">
        <v>38</v>
      </c>
      <c r="O20" s="1" t="s">
        <v>39</v>
      </c>
      <c r="P20" s="7">
        <v>14</v>
      </c>
    </row>
    <row r="21" spans="1:16" ht="25.05" customHeight="1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21" t="s">
        <v>40</v>
      </c>
      <c r="O21" s="1" t="s">
        <v>41</v>
      </c>
      <c r="P21" s="7">
        <v>3.37</v>
      </c>
    </row>
    <row r="22" spans="1:16" ht="25.05" customHeight="1" thickBot="1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22" t="s">
        <v>42</v>
      </c>
      <c r="O22" s="9" t="s">
        <v>43</v>
      </c>
      <c r="P22" s="18">
        <f>P17*(1-P21*(P19/100))</f>
        <v>4.0032198853852092</v>
      </c>
    </row>
    <row r="23" spans="1:16" ht="25.05" customHeight="1" thickBot="1">
      <c r="A23" s="32" t="s">
        <v>48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spans="1:16" ht="25.05" customHeight="1">
      <c r="A24" s="30" t="s">
        <v>55</v>
      </c>
      <c r="B24" s="2" t="s">
        <v>52</v>
      </c>
      <c r="C24" s="2" t="s">
        <v>0</v>
      </c>
      <c r="D24" s="2" t="s">
        <v>1</v>
      </c>
      <c r="E24" s="2" t="s">
        <v>2</v>
      </c>
      <c r="F24" s="2" t="s">
        <v>3</v>
      </c>
      <c r="G24" s="2" t="s">
        <v>4</v>
      </c>
      <c r="H24" s="2" t="s">
        <v>16</v>
      </c>
      <c r="I24" s="2" t="s">
        <v>17</v>
      </c>
      <c r="J24" s="2" t="s">
        <v>18</v>
      </c>
      <c r="K24" s="2" t="s">
        <v>19</v>
      </c>
      <c r="L24" s="2" t="s">
        <v>18</v>
      </c>
      <c r="M24" s="19" t="s">
        <v>20</v>
      </c>
      <c r="N24" s="20" t="s">
        <v>28</v>
      </c>
      <c r="O24" s="2" t="s">
        <v>29</v>
      </c>
      <c r="P24" s="3">
        <f>3</f>
        <v>3</v>
      </c>
    </row>
    <row r="25" spans="1:16" ht="25.05" customHeight="1">
      <c r="A25" s="31"/>
      <c r="B25" s="1" t="s">
        <v>5</v>
      </c>
      <c r="C25" s="1" t="s">
        <v>6</v>
      </c>
      <c r="D25" s="1" t="s">
        <v>7</v>
      </c>
      <c r="E25" s="1" t="s">
        <v>8</v>
      </c>
      <c r="F25" s="1" t="s">
        <v>9</v>
      </c>
      <c r="G25" s="1" t="s">
        <v>10</v>
      </c>
      <c r="H25" s="1" t="s">
        <v>21</v>
      </c>
      <c r="I25" s="1" t="s">
        <v>22</v>
      </c>
      <c r="J25" s="1" t="s">
        <v>23</v>
      </c>
      <c r="K25" s="1" t="s">
        <v>24</v>
      </c>
      <c r="L25" s="1" t="s">
        <v>25</v>
      </c>
      <c r="M25" s="16" t="s">
        <v>26</v>
      </c>
      <c r="N25" s="21" t="s">
        <v>30</v>
      </c>
      <c r="O25" s="1" t="s">
        <v>31</v>
      </c>
      <c r="P25" s="4">
        <f>CEILING(SUM(E27:E29)/P24,5)</f>
        <v>2285</v>
      </c>
    </row>
    <row r="26" spans="1:16" ht="25.05" customHeight="1">
      <c r="A26" s="31"/>
      <c r="B26" s="1" t="s">
        <v>11</v>
      </c>
      <c r="C26" s="1" t="s">
        <v>11</v>
      </c>
      <c r="D26" s="1" t="s">
        <v>12</v>
      </c>
      <c r="E26" s="1" t="s">
        <v>13</v>
      </c>
      <c r="F26" s="1" t="s">
        <v>14</v>
      </c>
      <c r="G26" s="1" t="s">
        <v>15</v>
      </c>
      <c r="H26" s="1" t="s">
        <v>27</v>
      </c>
      <c r="I26" s="1" t="s">
        <v>27</v>
      </c>
      <c r="J26" s="1" t="s">
        <v>27</v>
      </c>
      <c r="K26" s="1" t="s">
        <v>15</v>
      </c>
      <c r="L26" s="1" t="s">
        <v>27</v>
      </c>
      <c r="M26" s="16" t="s">
        <v>15</v>
      </c>
      <c r="N26" s="21" t="s">
        <v>32</v>
      </c>
      <c r="O26" s="1" t="s">
        <v>33</v>
      </c>
      <c r="P26" s="5">
        <f>ROUND(SUM(M27:M31)/P24,1)</f>
        <v>30.1</v>
      </c>
    </row>
    <row r="27" spans="1:16" ht="25.05" customHeight="1">
      <c r="A27" s="10">
        <v>1</v>
      </c>
      <c r="B27" s="1">
        <v>99.4</v>
      </c>
      <c r="C27" s="1">
        <v>102.3</v>
      </c>
      <c r="D27" s="1">
        <v>1.821</v>
      </c>
      <c r="E27" s="1">
        <v>2294</v>
      </c>
      <c r="F27" s="1">
        <v>282</v>
      </c>
      <c r="G27" s="26">
        <v>36.299999999999997</v>
      </c>
      <c r="H27" s="1">
        <v>1.0289999999999999</v>
      </c>
      <c r="I27" s="1">
        <v>0.86</v>
      </c>
      <c r="J27" s="1">
        <v>0.94899999999999995</v>
      </c>
      <c r="K27" s="26">
        <v>29.6</v>
      </c>
      <c r="L27" s="1">
        <v>1.246</v>
      </c>
      <c r="M27" s="27">
        <v>36.9</v>
      </c>
      <c r="N27" s="21" t="s">
        <v>34</v>
      </c>
      <c r="O27" s="1" t="s">
        <v>35</v>
      </c>
      <c r="P27" s="6">
        <f>_xlfn.STDEV.S(M27,M28,M29)</f>
        <v>6.568358496103361</v>
      </c>
    </row>
    <row r="28" spans="1:16" ht="25.05" customHeight="1">
      <c r="A28" s="10">
        <v>2</v>
      </c>
      <c r="B28" s="1">
        <v>99.3</v>
      </c>
      <c r="C28" s="1">
        <v>102.7</v>
      </c>
      <c r="D28" s="1">
        <v>1.8160000000000001</v>
      </c>
      <c r="E28" s="1">
        <v>2283</v>
      </c>
      <c r="F28" s="1">
        <v>180</v>
      </c>
      <c r="G28" s="26">
        <v>23.2</v>
      </c>
      <c r="H28" s="1">
        <v>1.034</v>
      </c>
      <c r="I28" s="1">
        <v>0.86199999999999999</v>
      </c>
      <c r="J28" s="1">
        <v>0.94899999999999995</v>
      </c>
      <c r="K28" s="26">
        <v>19</v>
      </c>
      <c r="L28" s="1">
        <v>1.2509999999999999</v>
      </c>
      <c r="M28" s="27">
        <v>23.8</v>
      </c>
      <c r="N28" s="21" t="s">
        <v>36</v>
      </c>
      <c r="O28" s="1" t="s">
        <v>37</v>
      </c>
      <c r="P28" s="6">
        <f>P27/P26*100</f>
        <v>21.821789023599205</v>
      </c>
    </row>
    <row r="29" spans="1:16" ht="25.05" customHeight="1" thickBot="1">
      <c r="A29" s="8">
        <v>3</v>
      </c>
      <c r="B29" s="9">
        <v>99.3</v>
      </c>
      <c r="C29" s="9">
        <v>102.6</v>
      </c>
      <c r="D29" s="9">
        <v>1.8049999999999999</v>
      </c>
      <c r="E29" s="9">
        <v>2272</v>
      </c>
      <c r="F29" s="9">
        <v>224</v>
      </c>
      <c r="G29" s="28">
        <v>28.9</v>
      </c>
      <c r="H29" s="9">
        <v>1.0329999999999999</v>
      </c>
      <c r="I29" s="9">
        <v>0.86099999999999999</v>
      </c>
      <c r="J29" s="9">
        <v>0.94899999999999995</v>
      </c>
      <c r="K29" s="28">
        <v>23.6</v>
      </c>
      <c r="L29" s="9">
        <v>1.2490000000000001</v>
      </c>
      <c r="M29" s="17">
        <v>29.5</v>
      </c>
      <c r="N29" s="21" t="s">
        <v>38</v>
      </c>
      <c r="O29" s="1" t="s">
        <v>39</v>
      </c>
      <c r="P29" s="7">
        <v>14</v>
      </c>
    </row>
    <row r="30" spans="1:16" ht="25.05" customHeight="1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21" t="s">
        <v>40</v>
      </c>
      <c r="O30" s="1" t="s">
        <v>41</v>
      </c>
      <c r="P30" s="7">
        <v>3.37</v>
      </c>
    </row>
    <row r="31" spans="1:16" ht="25.05" customHeight="1" thickBot="1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22" t="s">
        <v>42</v>
      </c>
      <c r="O31" s="9" t="s">
        <v>43</v>
      </c>
      <c r="P31" s="18">
        <f>P26*(1-P30*(P28/100))</f>
        <v>7.9646318681316739</v>
      </c>
    </row>
    <row r="32" spans="1:16" ht="25.05" customHeight="1" thickBot="1">
      <c r="A32" s="32" t="s">
        <v>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</row>
    <row r="33" spans="1:16" ht="25.05" customHeight="1">
      <c r="A33" s="30" t="s">
        <v>56</v>
      </c>
      <c r="B33" s="2" t="s">
        <v>52</v>
      </c>
      <c r="C33" s="2" t="s">
        <v>0</v>
      </c>
      <c r="D33" s="2" t="s">
        <v>1</v>
      </c>
      <c r="E33" s="2" t="s">
        <v>2</v>
      </c>
      <c r="F33" s="2" t="s">
        <v>3</v>
      </c>
      <c r="G33" s="2" t="s">
        <v>4</v>
      </c>
      <c r="H33" s="2" t="s">
        <v>16</v>
      </c>
      <c r="I33" s="2" t="s">
        <v>17</v>
      </c>
      <c r="J33" s="2" t="s">
        <v>18</v>
      </c>
      <c r="K33" s="2" t="s">
        <v>19</v>
      </c>
      <c r="L33" s="2" t="s">
        <v>18</v>
      </c>
      <c r="M33" s="19" t="s">
        <v>20</v>
      </c>
      <c r="N33" s="20" t="s">
        <v>28</v>
      </c>
      <c r="O33" s="2" t="s">
        <v>29</v>
      </c>
      <c r="P33" s="3">
        <f>3</f>
        <v>3</v>
      </c>
    </row>
    <row r="34" spans="1:16" ht="25.05" customHeight="1">
      <c r="A34" s="31"/>
      <c r="B34" s="1" t="s">
        <v>5</v>
      </c>
      <c r="C34" s="1" t="s">
        <v>6</v>
      </c>
      <c r="D34" s="1" t="s">
        <v>7</v>
      </c>
      <c r="E34" s="1" t="s">
        <v>8</v>
      </c>
      <c r="F34" s="1" t="s">
        <v>9</v>
      </c>
      <c r="G34" s="1" t="s">
        <v>10</v>
      </c>
      <c r="H34" s="1" t="s">
        <v>21</v>
      </c>
      <c r="I34" s="1" t="s">
        <v>22</v>
      </c>
      <c r="J34" s="1" t="s">
        <v>23</v>
      </c>
      <c r="K34" s="1" t="s">
        <v>24</v>
      </c>
      <c r="L34" s="1" t="s">
        <v>25</v>
      </c>
      <c r="M34" s="16" t="s">
        <v>26</v>
      </c>
      <c r="N34" s="21" t="s">
        <v>30</v>
      </c>
      <c r="O34" s="1" t="s">
        <v>31</v>
      </c>
      <c r="P34" s="4">
        <f>CEILING(SUM(E36:E38)/P33,5)</f>
        <v>2295</v>
      </c>
    </row>
    <row r="35" spans="1:16" ht="25.05" customHeight="1">
      <c r="A35" s="31"/>
      <c r="B35" s="1" t="s">
        <v>11</v>
      </c>
      <c r="C35" s="1" t="s">
        <v>11</v>
      </c>
      <c r="D35" s="1" t="s">
        <v>12</v>
      </c>
      <c r="E35" s="1" t="s">
        <v>13</v>
      </c>
      <c r="F35" s="1" t="s">
        <v>14</v>
      </c>
      <c r="G35" s="1" t="s">
        <v>15</v>
      </c>
      <c r="H35" s="1" t="s">
        <v>27</v>
      </c>
      <c r="I35" s="1" t="s">
        <v>27</v>
      </c>
      <c r="J35" s="1" t="s">
        <v>27</v>
      </c>
      <c r="K35" s="1" t="s">
        <v>15</v>
      </c>
      <c r="L35" s="1" t="s">
        <v>27</v>
      </c>
      <c r="M35" s="16" t="s">
        <v>15</v>
      </c>
      <c r="N35" s="21" t="s">
        <v>32</v>
      </c>
      <c r="O35" s="1" t="s">
        <v>33</v>
      </c>
      <c r="P35" s="5">
        <f>ROUND(SUM(M36:M40)/P33,1)</f>
        <v>34.299999999999997</v>
      </c>
    </row>
    <row r="36" spans="1:16" ht="25.05" customHeight="1">
      <c r="A36" s="10">
        <v>1</v>
      </c>
      <c r="B36" s="1">
        <v>99.3</v>
      </c>
      <c r="C36" s="1">
        <v>102.7</v>
      </c>
      <c r="D36" s="1">
        <v>1.8049999999999999</v>
      </c>
      <c r="E36" s="1">
        <v>2269</v>
      </c>
      <c r="F36" s="1">
        <v>263</v>
      </c>
      <c r="G36" s="1">
        <v>34</v>
      </c>
      <c r="H36" s="1">
        <v>1.034</v>
      </c>
      <c r="I36" s="1">
        <v>0.86199999999999999</v>
      </c>
      <c r="J36" s="1">
        <v>0.94899999999999995</v>
      </c>
      <c r="K36" s="1">
        <v>27.8</v>
      </c>
      <c r="L36" s="1">
        <v>1.246</v>
      </c>
      <c r="M36" s="16">
        <v>34.6</v>
      </c>
      <c r="N36" s="21" t="s">
        <v>34</v>
      </c>
      <c r="O36" s="1" t="s">
        <v>35</v>
      </c>
      <c r="P36" s="6">
        <f>_xlfn.STDEV.S(M36,M37,M38)</f>
        <v>1.7691806012954134</v>
      </c>
    </row>
    <row r="37" spans="1:16" ht="25.05" customHeight="1">
      <c r="A37" s="10">
        <v>2</v>
      </c>
      <c r="B37" s="1">
        <v>99.4</v>
      </c>
      <c r="C37" s="1">
        <v>102.8</v>
      </c>
      <c r="D37" s="1">
        <v>1.8340000000000001</v>
      </c>
      <c r="E37" s="1">
        <v>2299</v>
      </c>
      <c r="F37" s="1">
        <v>247</v>
      </c>
      <c r="G37" s="1">
        <v>31.8</v>
      </c>
      <c r="H37" s="1">
        <v>1.034</v>
      </c>
      <c r="I37" s="1">
        <v>8.8620000000000001</v>
      </c>
      <c r="J37" s="1">
        <v>0.94899999999999995</v>
      </c>
      <c r="K37" s="1">
        <v>26</v>
      </c>
      <c r="L37" s="1">
        <v>1.246</v>
      </c>
      <c r="M37" s="16">
        <v>32.4</v>
      </c>
      <c r="N37" s="21" t="s">
        <v>36</v>
      </c>
      <c r="O37" s="1" t="s">
        <v>37</v>
      </c>
      <c r="P37" s="6">
        <f>P36/P35*100</f>
        <v>5.1579609367213219</v>
      </c>
    </row>
    <row r="38" spans="1:16" ht="25.05" customHeight="1" thickBot="1">
      <c r="A38" s="8">
        <v>3</v>
      </c>
      <c r="B38" s="9">
        <v>99.2</v>
      </c>
      <c r="C38" s="9">
        <v>102.8</v>
      </c>
      <c r="D38" s="9">
        <v>1.8340000000000001</v>
      </c>
      <c r="E38" s="9">
        <v>2308</v>
      </c>
      <c r="F38" s="9">
        <v>272</v>
      </c>
      <c r="G38" s="9">
        <v>35.200000000000003</v>
      </c>
      <c r="H38" s="9">
        <v>1.036</v>
      </c>
      <c r="I38" s="9">
        <v>0.86199999999999999</v>
      </c>
      <c r="J38" s="9">
        <v>0.94899999999999995</v>
      </c>
      <c r="K38" s="9">
        <v>28.8</v>
      </c>
      <c r="L38" s="9">
        <v>1.246</v>
      </c>
      <c r="M38" s="17">
        <v>35.9</v>
      </c>
      <c r="N38" s="21" t="s">
        <v>38</v>
      </c>
      <c r="O38" s="1" t="s">
        <v>39</v>
      </c>
      <c r="P38" s="7">
        <v>14</v>
      </c>
    </row>
    <row r="39" spans="1:16" ht="25.05" customHeight="1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21" t="s">
        <v>40</v>
      </c>
      <c r="O39" s="1" t="s">
        <v>41</v>
      </c>
      <c r="P39" s="7">
        <v>3.37</v>
      </c>
    </row>
    <row r="40" spans="1:16" ht="25.05" customHeight="1" thickBot="1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22" t="s">
        <v>42</v>
      </c>
      <c r="O40" s="9" t="s">
        <v>43</v>
      </c>
      <c r="P40" s="18">
        <f>P35*(1-P39*(P37/100))</f>
        <v>28.337861373634453</v>
      </c>
    </row>
    <row r="41" spans="1:16" ht="25.05" customHeight="1" thickBot="1">
      <c r="A41" s="32" t="s">
        <v>51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</row>
    <row r="42" spans="1:16" ht="25.05" customHeight="1">
      <c r="A42" s="30" t="s">
        <v>57</v>
      </c>
      <c r="B42" s="2" t="s">
        <v>52</v>
      </c>
      <c r="C42" s="2" t="s">
        <v>0</v>
      </c>
      <c r="D42" s="2" t="s">
        <v>1</v>
      </c>
      <c r="E42" s="2" t="s">
        <v>2</v>
      </c>
      <c r="F42" s="2" t="s">
        <v>3</v>
      </c>
      <c r="G42" s="2" t="s">
        <v>4</v>
      </c>
      <c r="H42" s="2" t="s">
        <v>16</v>
      </c>
      <c r="I42" s="2" t="s">
        <v>17</v>
      </c>
      <c r="J42" s="2" t="s">
        <v>18</v>
      </c>
      <c r="K42" s="2" t="s">
        <v>19</v>
      </c>
      <c r="L42" s="2" t="s">
        <v>18</v>
      </c>
      <c r="M42" s="19" t="s">
        <v>20</v>
      </c>
      <c r="N42" s="20" t="s">
        <v>28</v>
      </c>
      <c r="O42" s="2" t="s">
        <v>29</v>
      </c>
      <c r="P42" s="3">
        <f>3</f>
        <v>3</v>
      </c>
    </row>
    <row r="43" spans="1:16" ht="25.05" customHeight="1">
      <c r="A43" s="31"/>
      <c r="B43" s="1" t="s">
        <v>5</v>
      </c>
      <c r="C43" s="1" t="s">
        <v>6</v>
      </c>
      <c r="D43" s="1" t="s">
        <v>7</v>
      </c>
      <c r="E43" s="1" t="s">
        <v>8</v>
      </c>
      <c r="F43" s="1" t="s">
        <v>9</v>
      </c>
      <c r="G43" s="1" t="s">
        <v>10</v>
      </c>
      <c r="H43" s="1" t="s">
        <v>21</v>
      </c>
      <c r="I43" s="1" t="s">
        <v>22</v>
      </c>
      <c r="J43" s="1" t="s">
        <v>23</v>
      </c>
      <c r="K43" s="1" t="s">
        <v>24</v>
      </c>
      <c r="L43" s="1" t="s">
        <v>25</v>
      </c>
      <c r="M43" s="16" t="s">
        <v>26</v>
      </c>
      <c r="N43" s="21" t="s">
        <v>30</v>
      </c>
      <c r="O43" s="1" t="s">
        <v>31</v>
      </c>
      <c r="P43" s="4">
        <f>CEILING(SUM(E45:E47)/P42,5)</f>
        <v>2270</v>
      </c>
    </row>
    <row r="44" spans="1:16" ht="25.05" customHeight="1">
      <c r="A44" s="31"/>
      <c r="B44" s="1" t="s">
        <v>11</v>
      </c>
      <c r="C44" s="1" t="s">
        <v>11</v>
      </c>
      <c r="D44" s="1" t="s">
        <v>12</v>
      </c>
      <c r="E44" s="1" t="s">
        <v>13</v>
      </c>
      <c r="F44" s="1" t="s">
        <v>14</v>
      </c>
      <c r="G44" s="1" t="s">
        <v>15</v>
      </c>
      <c r="H44" s="1" t="s">
        <v>27</v>
      </c>
      <c r="I44" s="1" t="s">
        <v>27</v>
      </c>
      <c r="J44" s="1" t="s">
        <v>27</v>
      </c>
      <c r="K44" s="1" t="s">
        <v>15</v>
      </c>
      <c r="L44" s="1" t="s">
        <v>27</v>
      </c>
      <c r="M44" s="16" t="s">
        <v>15</v>
      </c>
      <c r="N44" s="21" t="s">
        <v>32</v>
      </c>
      <c r="O44" s="1" t="s">
        <v>33</v>
      </c>
      <c r="P44" s="5">
        <f>ROUND(SUM(M45:M49)/P42,1)</f>
        <v>32</v>
      </c>
    </row>
    <row r="45" spans="1:16" ht="25.05" customHeight="1">
      <c r="A45" s="10">
        <v>1</v>
      </c>
      <c r="B45" s="1">
        <v>99.3</v>
      </c>
      <c r="C45" s="1">
        <v>102.8</v>
      </c>
      <c r="D45" s="1">
        <v>1.8049999999999999</v>
      </c>
      <c r="E45" s="1">
        <v>2267</v>
      </c>
      <c r="F45" s="1">
        <v>257</v>
      </c>
      <c r="G45" s="1">
        <v>33.200000000000003</v>
      </c>
      <c r="H45" s="1">
        <v>1.0349999999999999</v>
      </c>
      <c r="I45" s="1">
        <v>0.86199999999999999</v>
      </c>
      <c r="J45" s="1">
        <v>0.94899999999999995</v>
      </c>
      <c r="K45" s="1">
        <v>27.2</v>
      </c>
      <c r="L45" s="1">
        <v>1.246</v>
      </c>
      <c r="M45" s="16">
        <v>33.9</v>
      </c>
      <c r="N45" s="21" t="s">
        <v>34</v>
      </c>
      <c r="O45" s="1" t="s">
        <v>35</v>
      </c>
      <c r="P45" s="6">
        <f>_xlfn.STDEV.S(M45,M46,M47)</f>
        <v>2.5514701644346132</v>
      </c>
    </row>
    <row r="46" spans="1:16" ht="25.05" customHeight="1">
      <c r="A46" s="10">
        <v>2</v>
      </c>
      <c r="B46" s="1">
        <v>99.3</v>
      </c>
      <c r="C46" s="1">
        <v>102.5</v>
      </c>
      <c r="D46" s="1">
        <v>1.8089999999999999</v>
      </c>
      <c r="E46" s="1">
        <v>2279</v>
      </c>
      <c r="F46" s="1">
        <v>251</v>
      </c>
      <c r="G46" s="1">
        <v>32.4</v>
      </c>
      <c r="H46" s="1">
        <v>1.032</v>
      </c>
      <c r="I46" s="1">
        <v>0.86099999999999999</v>
      </c>
      <c r="J46" s="1">
        <v>0.94899999999999995</v>
      </c>
      <c r="K46" s="1">
        <v>26.5</v>
      </c>
      <c r="L46" s="1">
        <v>1.246</v>
      </c>
      <c r="M46" s="16">
        <v>33</v>
      </c>
      <c r="N46" s="21" t="s">
        <v>36</v>
      </c>
      <c r="O46" s="1" t="s">
        <v>37</v>
      </c>
      <c r="P46" s="6">
        <f>P45/P44*100</f>
        <v>7.9733442638581664</v>
      </c>
    </row>
    <row r="47" spans="1:16" ht="25.05" customHeight="1" thickBot="1">
      <c r="A47" s="8">
        <v>3</v>
      </c>
      <c r="B47" s="9">
        <v>99.3</v>
      </c>
      <c r="C47" s="9">
        <v>102.7</v>
      </c>
      <c r="D47" s="9">
        <v>1.79</v>
      </c>
      <c r="E47" s="9">
        <v>2251</v>
      </c>
      <c r="F47" s="9">
        <v>221</v>
      </c>
      <c r="G47" s="9">
        <v>28.5</v>
      </c>
      <c r="H47" s="9">
        <v>1.034</v>
      </c>
      <c r="I47" s="9">
        <v>0.86199999999999999</v>
      </c>
      <c r="J47" s="9">
        <v>0.94899999999999995</v>
      </c>
      <c r="K47" s="9">
        <v>23.3</v>
      </c>
      <c r="L47" s="9">
        <v>1.2490000000000001</v>
      </c>
      <c r="M47" s="17">
        <v>29.1</v>
      </c>
      <c r="N47" s="21" t="s">
        <v>38</v>
      </c>
      <c r="O47" s="1" t="s">
        <v>39</v>
      </c>
      <c r="P47" s="7">
        <v>14</v>
      </c>
    </row>
    <row r="48" spans="1:16" ht="25.05" customHeight="1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21" t="s">
        <v>40</v>
      </c>
      <c r="O48" s="1" t="s">
        <v>41</v>
      </c>
      <c r="P48" s="7">
        <v>3.37</v>
      </c>
    </row>
    <row r="49" spans="1:16" ht="25.05" customHeight="1" thickBot="1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22" t="s">
        <v>42</v>
      </c>
      <c r="O49" s="9" t="s">
        <v>43</v>
      </c>
      <c r="P49" s="18">
        <f>P44*(1-P48*(P46/100))</f>
        <v>23.401545545855353</v>
      </c>
    </row>
    <row r="50" spans="1:16" ht="25.05" customHeight="1" thickBot="1">
      <c r="A50" s="32" t="s">
        <v>49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</row>
    <row r="51" spans="1:16" ht="25.05" customHeight="1">
      <c r="A51" s="30" t="s">
        <v>58</v>
      </c>
      <c r="B51" s="2" t="s">
        <v>52</v>
      </c>
      <c r="C51" s="2" t="s">
        <v>0</v>
      </c>
      <c r="D51" s="2" t="s">
        <v>1</v>
      </c>
      <c r="E51" s="2" t="s">
        <v>2</v>
      </c>
      <c r="F51" s="2" t="s">
        <v>3</v>
      </c>
      <c r="G51" s="2" t="s">
        <v>4</v>
      </c>
      <c r="H51" s="2" t="s">
        <v>16</v>
      </c>
      <c r="I51" s="2" t="s">
        <v>17</v>
      </c>
      <c r="J51" s="2" t="s">
        <v>18</v>
      </c>
      <c r="K51" s="2" t="s">
        <v>19</v>
      </c>
      <c r="L51" s="2" t="s">
        <v>18</v>
      </c>
      <c r="M51" s="19" t="s">
        <v>20</v>
      </c>
      <c r="N51" s="20" t="s">
        <v>28</v>
      </c>
      <c r="O51" s="2" t="s">
        <v>29</v>
      </c>
      <c r="P51" s="3">
        <f>3</f>
        <v>3</v>
      </c>
    </row>
    <row r="52" spans="1:16" ht="25.05" customHeight="1">
      <c r="A52" s="31"/>
      <c r="B52" s="1" t="s">
        <v>5</v>
      </c>
      <c r="C52" s="1" t="s">
        <v>6</v>
      </c>
      <c r="D52" s="1" t="s">
        <v>7</v>
      </c>
      <c r="E52" s="1" t="s">
        <v>8</v>
      </c>
      <c r="F52" s="1" t="s">
        <v>9</v>
      </c>
      <c r="G52" s="1" t="s">
        <v>10</v>
      </c>
      <c r="H52" s="1" t="s">
        <v>21</v>
      </c>
      <c r="I52" s="1" t="s">
        <v>22</v>
      </c>
      <c r="J52" s="1" t="s">
        <v>23</v>
      </c>
      <c r="K52" s="1" t="s">
        <v>24</v>
      </c>
      <c r="L52" s="1" t="s">
        <v>25</v>
      </c>
      <c r="M52" s="16" t="s">
        <v>26</v>
      </c>
      <c r="N52" s="21" t="s">
        <v>30</v>
      </c>
      <c r="O52" s="1" t="s">
        <v>31</v>
      </c>
      <c r="P52" s="4">
        <f>CEILING(SUM(E54:E56)/P51,5)</f>
        <v>2355</v>
      </c>
    </row>
    <row r="53" spans="1:16" ht="25.05" customHeight="1">
      <c r="A53" s="31"/>
      <c r="B53" s="1" t="s">
        <v>11</v>
      </c>
      <c r="C53" s="1" t="s">
        <v>11</v>
      </c>
      <c r="D53" s="1" t="s">
        <v>12</v>
      </c>
      <c r="E53" s="1" t="s">
        <v>13</v>
      </c>
      <c r="F53" s="1" t="s">
        <v>14</v>
      </c>
      <c r="G53" s="1" t="s">
        <v>15</v>
      </c>
      <c r="H53" s="1" t="s">
        <v>27</v>
      </c>
      <c r="I53" s="1" t="s">
        <v>27</v>
      </c>
      <c r="J53" s="1" t="s">
        <v>27</v>
      </c>
      <c r="K53" s="1" t="s">
        <v>15</v>
      </c>
      <c r="L53" s="1" t="s">
        <v>27</v>
      </c>
      <c r="M53" s="16" t="s">
        <v>15</v>
      </c>
      <c r="N53" s="21" t="s">
        <v>32</v>
      </c>
      <c r="O53" s="1" t="s">
        <v>33</v>
      </c>
      <c r="P53" s="5">
        <f>ROUND(SUM(M54:M56)/P51,1)</f>
        <v>44</v>
      </c>
    </row>
    <row r="54" spans="1:16" ht="25.05" customHeight="1">
      <c r="A54" s="10">
        <v>1</v>
      </c>
      <c r="B54" s="1">
        <v>99.3</v>
      </c>
      <c r="C54" s="1">
        <v>102.7</v>
      </c>
      <c r="D54" s="1">
        <v>1.867</v>
      </c>
      <c r="E54" s="1">
        <v>2347</v>
      </c>
      <c r="F54" s="1">
        <v>309</v>
      </c>
      <c r="G54" s="1">
        <v>39.9</v>
      </c>
      <c r="H54" s="1">
        <v>1.034</v>
      </c>
      <c r="I54" s="1">
        <v>0.86199999999999999</v>
      </c>
      <c r="J54" s="1">
        <v>0.94899999999999995</v>
      </c>
      <c r="K54" s="1">
        <v>32.700000000000003</v>
      </c>
      <c r="L54" s="1">
        <v>1.242</v>
      </c>
      <c r="M54" s="16">
        <v>40.6</v>
      </c>
      <c r="N54" s="21" t="s">
        <v>34</v>
      </c>
      <c r="O54" s="1" t="s">
        <v>35</v>
      </c>
      <c r="P54" s="6">
        <f>_xlfn.STDEV.S(M54,M55,M56)</f>
        <v>3.2562759915789283</v>
      </c>
    </row>
    <row r="55" spans="1:16" ht="25.05" customHeight="1">
      <c r="A55" s="10">
        <v>2</v>
      </c>
      <c r="B55" s="1">
        <v>99.4</v>
      </c>
      <c r="C55" s="1">
        <v>102.2</v>
      </c>
      <c r="D55" s="1">
        <v>1.8720000000000001</v>
      </c>
      <c r="E55" s="1">
        <v>2360</v>
      </c>
      <c r="F55" s="1">
        <v>362</v>
      </c>
      <c r="G55" s="1">
        <v>46.6</v>
      </c>
      <c r="H55" s="1">
        <v>1.028</v>
      </c>
      <c r="I55" s="1">
        <v>0.86</v>
      </c>
      <c r="J55" s="1">
        <v>0.94899999999999995</v>
      </c>
      <c r="K55" s="1">
        <v>38.1</v>
      </c>
      <c r="L55" s="1">
        <v>1.236</v>
      </c>
      <c r="M55" s="16">
        <v>47.1</v>
      </c>
      <c r="N55" s="21" t="s">
        <v>36</v>
      </c>
      <c r="O55" s="1" t="s">
        <v>37</v>
      </c>
      <c r="P55" s="6">
        <f>P54/P53*100</f>
        <v>7.4006272535884738</v>
      </c>
    </row>
    <row r="56" spans="1:16" ht="25.05" customHeight="1" thickBot="1">
      <c r="A56" s="8">
        <v>3</v>
      </c>
      <c r="B56" s="9">
        <v>99.3</v>
      </c>
      <c r="C56" s="9">
        <v>102.1</v>
      </c>
      <c r="D56" s="9">
        <v>1.8620000000000001</v>
      </c>
      <c r="E56" s="9">
        <v>2355</v>
      </c>
      <c r="F56" s="9">
        <v>339</v>
      </c>
      <c r="G56" s="9">
        <v>43.8</v>
      </c>
      <c r="H56" s="9">
        <v>1.028</v>
      </c>
      <c r="I56" s="9">
        <v>0.86</v>
      </c>
      <c r="J56" s="9">
        <v>0.94899999999999995</v>
      </c>
      <c r="K56" s="9">
        <v>35.799999999999997</v>
      </c>
      <c r="L56" s="9">
        <v>1.236</v>
      </c>
      <c r="M56" s="17">
        <v>44.2</v>
      </c>
      <c r="N56" s="21" t="s">
        <v>38</v>
      </c>
      <c r="O56" s="1" t="s">
        <v>39</v>
      </c>
      <c r="P56" s="7">
        <v>14</v>
      </c>
    </row>
    <row r="57" spans="1:16" ht="25.05" customHeight="1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21" t="s">
        <v>40</v>
      </c>
      <c r="O57" s="1" t="s">
        <v>41</v>
      </c>
      <c r="P57" s="7">
        <v>3.37</v>
      </c>
    </row>
    <row r="58" spans="1:16" ht="25.05" customHeight="1" thickBot="1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22" t="s">
        <v>42</v>
      </c>
      <c r="O58" s="9" t="s">
        <v>43</v>
      </c>
      <c r="P58" s="18">
        <f>P53*(1-P57*(P55/100))</f>
        <v>33.026349908379011</v>
      </c>
    </row>
    <row r="59" spans="1:16" ht="25.05" customHeight="1" thickBot="1">
      <c r="A59" s="32" t="s">
        <v>50</v>
      </c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</row>
    <row r="60" spans="1:16" ht="25.05" customHeight="1">
      <c r="A60" s="30" t="s">
        <v>59</v>
      </c>
      <c r="B60" s="2" t="s">
        <v>52</v>
      </c>
      <c r="C60" s="2" t="s">
        <v>0</v>
      </c>
      <c r="D60" s="2" t="s">
        <v>1</v>
      </c>
      <c r="E60" s="2" t="s">
        <v>2</v>
      </c>
      <c r="F60" s="2" t="s">
        <v>3</v>
      </c>
      <c r="G60" s="2" t="s">
        <v>4</v>
      </c>
      <c r="H60" s="2" t="s">
        <v>16</v>
      </c>
      <c r="I60" s="2" t="s">
        <v>17</v>
      </c>
      <c r="J60" s="2" t="s">
        <v>18</v>
      </c>
      <c r="K60" s="2" t="s">
        <v>19</v>
      </c>
      <c r="L60" s="2" t="s">
        <v>18</v>
      </c>
      <c r="M60" s="19" t="s">
        <v>20</v>
      </c>
      <c r="N60" s="20" t="s">
        <v>28</v>
      </c>
      <c r="O60" s="2" t="s">
        <v>29</v>
      </c>
      <c r="P60" s="3">
        <f>3</f>
        <v>3</v>
      </c>
    </row>
    <row r="61" spans="1:16" ht="25.05" customHeight="1">
      <c r="A61" s="31"/>
      <c r="B61" s="1" t="s">
        <v>5</v>
      </c>
      <c r="C61" s="1" t="s">
        <v>6</v>
      </c>
      <c r="D61" s="1" t="s">
        <v>7</v>
      </c>
      <c r="E61" s="1" t="s">
        <v>8</v>
      </c>
      <c r="F61" s="1" t="s">
        <v>9</v>
      </c>
      <c r="G61" s="1" t="s">
        <v>10</v>
      </c>
      <c r="H61" s="1" t="s">
        <v>21</v>
      </c>
      <c r="I61" s="1" t="s">
        <v>22</v>
      </c>
      <c r="J61" s="1" t="s">
        <v>23</v>
      </c>
      <c r="K61" s="1" t="s">
        <v>24</v>
      </c>
      <c r="L61" s="1" t="s">
        <v>25</v>
      </c>
      <c r="M61" s="16" t="s">
        <v>26</v>
      </c>
      <c r="N61" s="21" t="s">
        <v>30</v>
      </c>
      <c r="O61" s="1" t="s">
        <v>31</v>
      </c>
      <c r="P61" s="4">
        <f>CEILING(SUM(E63:E65)/P60,5)</f>
        <v>2370</v>
      </c>
    </row>
    <row r="62" spans="1:16" ht="25.05" customHeight="1">
      <c r="A62" s="31"/>
      <c r="B62" s="1" t="s">
        <v>11</v>
      </c>
      <c r="C62" s="1" t="s">
        <v>11</v>
      </c>
      <c r="D62" s="1" t="s">
        <v>12</v>
      </c>
      <c r="E62" s="1" t="s">
        <v>13</v>
      </c>
      <c r="F62" s="1" t="s">
        <v>14</v>
      </c>
      <c r="G62" s="1" t="s">
        <v>15</v>
      </c>
      <c r="H62" s="1" t="s">
        <v>27</v>
      </c>
      <c r="I62" s="1" t="s">
        <v>27</v>
      </c>
      <c r="J62" s="1" t="s">
        <v>27</v>
      </c>
      <c r="K62" s="1" t="s">
        <v>15</v>
      </c>
      <c r="L62" s="1" t="s">
        <v>27</v>
      </c>
      <c r="M62" s="16" t="s">
        <v>15</v>
      </c>
      <c r="N62" s="21" t="s">
        <v>32</v>
      </c>
      <c r="O62" s="1" t="s">
        <v>33</v>
      </c>
      <c r="P62" s="5">
        <f>ROUND(SUM(M63:M65)/P60,1)</f>
        <v>43.1</v>
      </c>
    </row>
    <row r="63" spans="1:16" ht="25.05" customHeight="1">
      <c r="A63" s="10">
        <v>1</v>
      </c>
      <c r="B63" s="1">
        <v>99.3</v>
      </c>
      <c r="C63" s="1">
        <v>103</v>
      </c>
      <c r="D63" s="1">
        <v>1.911</v>
      </c>
      <c r="E63" s="1">
        <v>2396</v>
      </c>
      <c r="F63" s="1">
        <v>295</v>
      </c>
      <c r="G63" s="1">
        <v>38.1</v>
      </c>
      <c r="H63" s="1">
        <v>1.0369999999999999</v>
      </c>
      <c r="I63" s="1">
        <v>0.86199999999999999</v>
      </c>
      <c r="J63" s="1">
        <v>0.94899999999999995</v>
      </c>
      <c r="K63" s="1">
        <v>31.2</v>
      </c>
      <c r="L63" s="1">
        <v>1.242</v>
      </c>
      <c r="M63" s="16">
        <v>38.799999999999997</v>
      </c>
      <c r="N63" s="21" t="s">
        <v>34</v>
      </c>
      <c r="O63" s="1" t="s">
        <v>35</v>
      </c>
      <c r="P63" s="6">
        <f>_xlfn.STDEV.S(M63,M64,M65)</f>
        <v>6.0928920336185994</v>
      </c>
    </row>
    <row r="64" spans="1:16" ht="25.05" customHeight="1">
      <c r="A64" s="10">
        <v>2</v>
      </c>
      <c r="B64" s="1">
        <v>99.5</v>
      </c>
      <c r="C64" s="1">
        <v>102.5</v>
      </c>
      <c r="D64" s="1">
        <v>1.8819999999999999</v>
      </c>
      <c r="E64" s="1">
        <v>2361</v>
      </c>
      <c r="F64" s="1">
        <v>388</v>
      </c>
      <c r="G64" s="1">
        <v>49.9</v>
      </c>
      <c r="H64" s="1">
        <v>1.03</v>
      </c>
      <c r="I64" s="1">
        <v>0.86</v>
      </c>
      <c r="J64" s="1">
        <v>0.95</v>
      </c>
      <c r="K64" s="1">
        <v>40.700000000000003</v>
      </c>
      <c r="L64" s="1">
        <v>1.23</v>
      </c>
      <c r="M64" s="16">
        <v>50.1</v>
      </c>
      <c r="N64" s="21" t="s">
        <v>36</v>
      </c>
      <c r="O64" s="1" t="s">
        <v>37</v>
      </c>
      <c r="P64" s="6">
        <f>P63/P62*100</f>
        <v>14.13664044923109</v>
      </c>
    </row>
    <row r="65" spans="1:16" ht="25.05" customHeight="1" thickBot="1">
      <c r="A65" s="8">
        <v>3</v>
      </c>
      <c r="B65" s="9">
        <v>99.3</v>
      </c>
      <c r="C65" s="9">
        <v>102.4</v>
      </c>
      <c r="D65" s="9">
        <v>1.8580000000000001</v>
      </c>
      <c r="E65" s="9">
        <v>2343</v>
      </c>
      <c r="F65" s="9">
        <v>309</v>
      </c>
      <c r="G65" s="9">
        <v>39.9</v>
      </c>
      <c r="H65" s="9">
        <v>1.0309999999999999</v>
      </c>
      <c r="I65" s="9">
        <v>0.86099999999999999</v>
      </c>
      <c r="J65" s="9">
        <v>0.94899999999999995</v>
      </c>
      <c r="K65" s="9">
        <v>32.6</v>
      </c>
      <c r="L65" s="9">
        <v>1.242</v>
      </c>
      <c r="M65" s="17">
        <v>40.5</v>
      </c>
      <c r="N65" s="21" t="s">
        <v>38</v>
      </c>
      <c r="O65" s="1" t="s">
        <v>39</v>
      </c>
      <c r="P65" s="7">
        <v>14</v>
      </c>
    </row>
    <row r="66" spans="1:16" ht="25.05" customHeight="1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21" t="s">
        <v>40</v>
      </c>
      <c r="O66" s="1" t="s">
        <v>41</v>
      </c>
      <c r="P66" s="7">
        <v>3.37</v>
      </c>
    </row>
    <row r="67" spans="1:16" ht="25.05" customHeight="1" thickBot="1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22" t="s">
        <v>42</v>
      </c>
      <c r="O67" s="9" t="s">
        <v>43</v>
      </c>
      <c r="P67" s="18">
        <f>P62*(1-P66*(P64/100))</f>
        <v>22.566953846705324</v>
      </c>
    </row>
    <row r="68" spans="1:16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24"/>
      <c r="O68" s="12"/>
      <c r="P68" s="12"/>
    </row>
  </sheetData>
  <mergeCells count="16">
    <mergeCell ref="A15:A17"/>
    <mergeCell ref="A3:A5"/>
    <mergeCell ref="A1:P1"/>
    <mergeCell ref="A13:P13"/>
    <mergeCell ref="A14:P14"/>
    <mergeCell ref="A2:P2"/>
    <mergeCell ref="A60:A62"/>
    <mergeCell ref="A23:P23"/>
    <mergeCell ref="A24:A26"/>
    <mergeCell ref="A32:P32"/>
    <mergeCell ref="A33:A35"/>
    <mergeCell ref="A59:P59"/>
    <mergeCell ref="A41:P41"/>
    <mergeCell ref="A42:A44"/>
    <mergeCell ref="A50:P50"/>
    <mergeCell ref="A51:A53"/>
  </mergeCells>
  <pageMargins left="0.7" right="0.7" top="0.78740157499999996" bottom="0.78740157499999996" header="0.3" footer="0.3"/>
  <pageSetup paperSize="9" scale="3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 Konderla</dc:creator>
  <cp:lastModifiedBy>Jura</cp:lastModifiedBy>
  <cp:lastPrinted>2021-01-14T07:52:46Z</cp:lastPrinted>
  <dcterms:created xsi:type="dcterms:W3CDTF">2020-04-21T13:48:23Z</dcterms:created>
  <dcterms:modified xsi:type="dcterms:W3CDTF">2021-04-06T16:51:18Z</dcterms:modified>
</cp:coreProperties>
</file>